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4.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4.3'!$A$1:$D$38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D39" i="1" s="1"/>
  <c r="C38" i="1"/>
  <c r="C39" i="1" s="1"/>
  <c r="B3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<sst xmlns="http://schemas.openxmlformats.org/spreadsheetml/2006/main" count="53" uniqueCount="51">
  <si>
    <t/>
  </si>
  <si>
    <t>Таблица  4.3</t>
  </si>
  <si>
    <t>Заполнить для сведения</t>
  </si>
  <si>
    <t>Распределение иных межбюджетных трансфертов бюджетам муниципальных районов (муниципальных округов, городских округов) на 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</si>
  <si>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</si>
  <si>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</si>
  <si>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</si>
  <si>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</si>
  <si>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</si>
  <si>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</si>
  <si>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</si>
  <si>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</si>
  <si>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02</t>
  </si>
  <si>
    <t>16 4 05 53030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</si>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</sst>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8">
      <alignment horizontal="center" vertical="top" shrinkToFit="1"/>
    </xf>
    <xf numFmtId="49" fontId="30" fillId="0" borderId="18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3" fillId="2" borderId="10" xfId="7" applyFont="1" applyFill="1" applyBorder="1" applyAlignment="1">
      <alignment horizontal="center" vertical="center" wrapText="1"/>
    </xf>
    <xf numFmtId="0" fontId="24" fillId="0" borderId="11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1" xfId="7" applyNumberFormat="1" applyFont="1" applyFill="1" applyBorder="1" applyAlignment="1">
      <alignment horizontal="center" vertical="center" wrapText="1"/>
    </xf>
    <xf numFmtId="0" fontId="25" fillId="0" borderId="12" xfId="7" applyFont="1" applyFill="1" applyBorder="1" applyAlignment="1">
      <alignment horizontal="center" vertical="center" wrapText="1"/>
    </xf>
    <xf numFmtId="4" fontId="26" fillId="3" borderId="13" xfId="7" applyNumberFormat="1" applyFont="1" applyFill="1" applyBorder="1" applyAlignment="1">
      <alignment horizontal="right" vertical="center" wrapText="1"/>
    </xf>
    <xf numFmtId="0" fontId="18" fillId="0" borderId="14" xfId="3" applyNumberFormat="1" applyFont="1" applyFill="1" applyBorder="1" applyAlignment="1">
      <alignment horizontal="center" vertical="center" wrapText="1"/>
    </xf>
    <xf numFmtId="0" fontId="19" fillId="0" borderId="14" xfId="2" applyNumberFormat="1" applyFont="1" applyFill="1" applyBorder="1" applyAlignment="1">
      <alignment vertical="center" wrapText="1"/>
    </xf>
    <xf numFmtId="4" fontId="19" fillId="0" borderId="14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7" fillId="0" borderId="14" xfId="1" applyNumberFormat="1" applyFont="1" applyFill="1" applyBorder="1" applyAlignment="1">
      <alignment horizontal="right" vertical="center" wrapText="1"/>
    </xf>
    <xf numFmtId="4" fontId="19" fillId="0" borderId="15" xfId="1" applyNumberFormat="1" applyFont="1" applyFill="1" applyBorder="1" applyAlignment="1">
      <alignment horizontal="right" vertical="center" wrapText="1"/>
    </xf>
    <xf numFmtId="0" fontId="18" fillId="0" borderId="16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7" xfId="1" applyNumberFormat="1" applyFont="1" applyFill="1" applyBorder="1" applyAlignment="1">
      <alignment horizontal="right" vertical="center" wrapText="1"/>
    </xf>
    <xf numFmtId="4" fontId="18" fillId="0" borderId="14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L39"/>
  <sheetViews>
    <sheetView tabSelected="1" view="pageBreakPreview" zoomScale="115" zoomScaleNormal="100" zoomScaleSheetLayoutView="115" workbookViewId="0">
      <selection activeCell="L25" sqref="L25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4.109375" style="3" customWidth="1"/>
    <col min="12" max="12" width="14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7.2" customHeight="1" x14ac:dyDescent="0.3">
      <c r="A3" s="7" t="s">
        <v>3</v>
      </c>
      <c r="B3" s="7"/>
      <c r="C3" s="7"/>
      <c r="D3" s="8"/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>
        <v>2022</v>
      </c>
      <c r="K3" s="9">
        <v>2023</v>
      </c>
      <c r="L3" s="9">
        <v>2024</v>
      </c>
    </row>
    <row r="4" spans="1:12" ht="20.25" customHeight="1" x14ac:dyDescent="0.3">
      <c r="A4" s="1" t="s">
        <v>0</v>
      </c>
      <c r="B4" s="1"/>
      <c r="C4" s="10"/>
      <c r="D4" s="10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2">
        <v>540</v>
      </c>
      <c r="J4" s="13">
        <f>B38</f>
        <v>558714240</v>
      </c>
      <c r="K4" s="13">
        <f t="shared" ref="K4" si="0">C38</f>
        <v>558714240</v>
      </c>
      <c r="L4" s="13">
        <f>D38</f>
        <v>564885740</v>
      </c>
    </row>
    <row r="5" spans="1:12" ht="48.75" customHeight="1" x14ac:dyDescent="0.3">
      <c r="A5" s="14" t="s">
        <v>14</v>
      </c>
      <c r="B5" s="14" t="s">
        <v>15</v>
      </c>
      <c r="C5" s="14" t="s">
        <v>16</v>
      </c>
      <c r="D5" s="14" t="s">
        <v>17</v>
      </c>
      <c r="J5" s="3">
        <v>558714240</v>
      </c>
      <c r="K5" s="3">
        <v>558714240</v>
      </c>
      <c r="L5" s="3">
        <v>564885740</v>
      </c>
    </row>
    <row r="6" spans="1:12" ht="15" customHeight="1" x14ac:dyDescent="0.3">
      <c r="A6" s="15" t="s">
        <v>18</v>
      </c>
      <c r="B6" s="16">
        <v>161005320</v>
      </c>
      <c r="C6" s="16">
        <v>158427360</v>
      </c>
      <c r="D6" s="16">
        <v>158427360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19</v>
      </c>
      <c r="B7" s="16">
        <v>25076520</v>
      </c>
      <c r="C7" s="16">
        <v>23670360</v>
      </c>
      <c r="D7" s="16">
        <v>23670360</v>
      </c>
    </row>
    <row r="8" spans="1:12" ht="15" customHeight="1" x14ac:dyDescent="0.3">
      <c r="A8" s="15" t="s">
        <v>20</v>
      </c>
      <c r="B8" s="16">
        <v>24998400</v>
      </c>
      <c r="C8" s="16">
        <v>23592240</v>
      </c>
      <c r="D8" s="16">
        <v>23592240</v>
      </c>
    </row>
    <row r="9" spans="1:12" ht="15" customHeight="1" x14ac:dyDescent="0.3">
      <c r="A9" s="15" t="s">
        <v>21</v>
      </c>
      <c r="B9" s="16">
        <v>6327720</v>
      </c>
      <c r="C9" s="16">
        <v>6093360</v>
      </c>
      <c r="D9" s="16">
        <v>6093360</v>
      </c>
    </row>
    <row r="10" spans="1:12" ht="15" customHeight="1" x14ac:dyDescent="0.3">
      <c r="A10" s="15" t="s">
        <v>22</v>
      </c>
      <c r="B10" s="16">
        <v>4999680</v>
      </c>
      <c r="C10" s="16">
        <v>4765320</v>
      </c>
      <c r="D10" s="16">
        <v>4765320</v>
      </c>
    </row>
    <row r="11" spans="1:12" ht="15" customHeight="1" x14ac:dyDescent="0.3">
      <c r="A11" s="15" t="s">
        <v>23</v>
      </c>
      <c r="B11" s="16">
        <v>9686880</v>
      </c>
      <c r="C11" s="16">
        <v>9452520</v>
      </c>
      <c r="D11" s="16">
        <v>9452520</v>
      </c>
    </row>
    <row r="12" spans="1:12" ht="15" customHeight="1" x14ac:dyDescent="0.3">
      <c r="A12" s="15" t="s">
        <v>24</v>
      </c>
      <c r="B12" s="16">
        <v>30466800</v>
      </c>
      <c r="C12" s="16">
        <v>29060640</v>
      </c>
      <c r="D12" s="16">
        <v>29060640</v>
      </c>
    </row>
    <row r="13" spans="1:12" ht="15" customHeight="1" x14ac:dyDescent="0.3">
      <c r="A13" s="15" t="s">
        <v>25</v>
      </c>
      <c r="B13" s="16">
        <v>9686880</v>
      </c>
      <c r="C13" s="16">
        <v>9452520</v>
      </c>
      <c r="D13" s="16">
        <v>9452520</v>
      </c>
    </row>
    <row r="14" spans="1:12" ht="15" customHeight="1" x14ac:dyDescent="0.3">
      <c r="A14" s="15" t="s">
        <v>26</v>
      </c>
      <c r="B14" s="18">
        <v>6015240</v>
      </c>
      <c r="C14" s="16">
        <v>5780880</v>
      </c>
      <c r="D14" s="16">
        <v>5780880</v>
      </c>
    </row>
    <row r="15" spans="1:12" ht="15" customHeight="1" x14ac:dyDescent="0.3">
      <c r="A15" s="15" t="s">
        <v>27</v>
      </c>
      <c r="B15" s="16">
        <v>7968240</v>
      </c>
      <c r="C15" s="16">
        <v>7733880</v>
      </c>
      <c r="D15" s="16">
        <v>7733880</v>
      </c>
    </row>
    <row r="16" spans="1:12" ht="15" customHeight="1" x14ac:dyDescent="0.3">
      <c r="A16" s="15" t="s">
        <v>28</v>
      </c>
      <c r="B16" s="16">
        <v>23748480</v>
      </c>
      <c r="C16" s="16">
        <v>22889160</v>
      </c>
      <c r="D16" s="16">
        <v>22889160</v>
      </c>
    </row>
    <row r="17" spans="1:4" ht="15" customHeight="1" x14ac:dyDescent="0.3">
      <c r="A17" s="15" t="s">
        <v>29</v>
      </c>
      <c r="B17" s="16">
        <v>4999680</v>
      </c>
      <c r="C17" s="16">
        <v>4765320</v>
      </c>
      <c r="D17" s="16">
        <v>4765320</v>
      </c>
    </row>
    <row r="18" spans="1:4" ht="15" customHeight="1" x14ac:dyDescent="0.3">
      <c r="A18" s="15" t="s">
        <v>30</v>
      </c>
      <c r="B18" s="16">
        <v>17108280</v>
      </c>
      <c r="C18" s="16">
        <v>16873920</v>
      </c>
      <c r="D18" s="16">
        <v>16873920</v>
      </c>
    </row>
    <row r="19" spans="1:4" ht="15" customHeight="1" x14ac:dyDescent="0.3">
      <c r="A19" s="15" t="s">
        <v>31</v>
      </c>
      <c r="B19" s="16">
        <v>6640200</v>
      </c>
      <c r="C19" s="16">
        <v>6405840</v>
      </c>
      <c r="D19" s="16">
        <v>6405840</v>
      </c>
    </row>
    <row r="20" spans="1:4" ht="15" customHeight="1" x14ac:dyDescent="0.3">
      <c r="A20" s="15" t="s">
        <v>32</v>
      </c>
      <c r="B20" s="16">
        <v>15233400</v>
      </c>
      <c r="C20" s="16">
        <v>14999040</v>
      </c>
      <c r="D20" s="16">
        <v>14999040</v>
      </c>
    </row>
    <row r="21" spans="1:4" ht="15" customHeight="1" x14ac:dyDescent="0.3">
      <c r="A21" s="15" t="s">
        <v>33</v>
      </c>
      <c r="B21" s="16">
        <v>7733880</v>
      </c>
      <c r="C21" s="16">
        <v>7499520</v>
      </c>
      <c r="D21" s="16">
        <v>7499520</v>
      </c>
    </row>
    <row r="22" spans="1:4" ht="15" customHeight="1" x14ac:dyDescent="0.3">
      <c r="A22" s="15" t="s">
        <v>34</v>
      </c>
      <c r="B22" s="16">
        <v>16248960</v>
      </c>
      <c r="C22" s="16">
        <v>16014600</v>
      </c>
      <c r="D22" s="16">
        <v>16014600</v>
      </c>
    </row>
    <row r="23" spans="1:4" ht="15" customHeight="1" x14ac:dyDescent="0.3">
      <c r="A23" s="15" t="s">
        <v>35</v>
      </c>
      <c r="B23" s="16">
        <v>12108600</v>
      </c>
      <c r="C23" s="16">
        <v>11874240</v>
      </c>
      <c r="D23" s="16">
        <v>11874240</v>
      </c>
    </row>
    <row r="24" spans="1:4" ht="15" customHeight="1" x14ac:dyDescent="0.3">
      <c r="A24" s="15" t="s">
        <v>36</v>
      </c>
      <c r="B24" s="16">
        <v>10702440</v>
      </c>
      <c r="C24" s="16">
        <v>10468080</v>
      </c>
      <c r="D24" s="16">
        <v>10468080</v>
      </c>
    </row>
    <row r="25" spans="1:4" ht="15" customHeight="1" x14ac:dyDescent="0.3">
      <c r="A25" s="15" t="s">
        <v>37</v>
      </c>
      <c r="B25" s="16">
        <v>7577640</v>
      </c>
      <c r="C25" s="16">
        <v>7343280</v>
      </c>
      <c r="D25" s="16">
        <v>7343280</v>
      </c>
    </row>
    <row r="26" spans="1:4" ht="15" customHeight="1" x14ac:dyDescent="0.3">
      <c r="A26" s="15" t="s">
        <v>38</v>
      </c>
      <c r="B26" s="16">
        <v>10546200</v>
      </c>
      <c r="C26" s="16">
        <v>10311840</v>
      </c>
      <c r="D26" s="16">
        <v>10311840</v>
      </c>
    </row>
    <row r="27" spans="1:4" ht="15" customHeight="1" x14ac:dyDescent="0.3">
      <c r="A27" s="15" t="s">
        <v>39</v>
      </c>
      <c r="B27" s="16">
        <v>14139720</v>
      </c>
      <c r="C27" s="16">
        <v>13905360</v>
      </c>
      <c r="D27" s="16">
        <v>13905360</v>
      </c>
    </row>
    <row r="28" spans="1:4" ht="15" customHeight="1" x14ac:dyDescent="0.3">
      <c r="A28" s="15" t="s">
        <v>40</v>
      </c>
      <c r="B28" s="16">
        <v>18826920</v>
      </c>
      <c r="C28" s="16">
        <v>18592560</v>
      </c>
      <c r="D28" s="16">
        <v>18592560</v>
      </c>
    </row>
    <row r="29" spans="1:4" ht="15" customHeight="1" x14ac:dyDescent="0.3">
      <c r="A29" s="15" t="s">
        <v>41</v>
      </c>
      <c r="B29" s="16">
        <v>21404880</v>
      </c>
      <c r="C29" s="16">
        <v>21170520</v>
      </c>
      <c r="D29" s="16">
        <v>21170520</v>
      </c>
    </row>
    <row r="30" spans="1:4" ht="15" customHeight="1" x14ac:dyDescent="0.3">
      <c r="A30" s="15" t="s">
        <v>42</v>
      </c>
      <c r="B30" s="16">
        <v>4843440</v>
      </c>
      <c r="C30" s="16">
        <v>4609080</v>
      </c>
      <c r="D30" s="16">
        <v>4609080</v>
      </c>
    </row>
    <row r="31" spans="1:4" ht="15" customHeight="1" x14ac:dyDescent="0.3">
      <c r="A31" s="15" t="s">
        <v>43</v>
      </c>
      <c r="B31" s="16">
        <v>10155600</v>
      </c>
      <c r="C31" s="16">
        <v>9921240</v>
      </c>
      <c r="D31" s="16">
        <v>9921240</v>
      </c>
    </row>
    <row r="32" spans="1:4" ht="15" customHeight="1" x14ac:dyDescent="0.3">
      <c r="A32" s="15" t="s">
        <v>44</v>
      </c>
      <c r="B32" s="16">
        <v>18358200</v>
      </c>
      <c r="C32" s="16">
        <v>18123840</v>
      </c>
      <c r="D32" s="16">
        <v>18123840</v>
      </c>
    </row>
    <row r="33" spans="1:4" ht="15" customHeight="1" x14ac:dyDescent="0.3">
      <c r="A33" s="15" t="s">
        <v>45</v>
      </c>
      <c r="B33" s="16">
        <v>8280720</v>
      </c>
      <c r="C33" s="16">
        <v>8046360</v>
      </c>
      <c r="D33" s="16">
        <v>8046360</v>
      </c>
    </row>
    <row r="34" spans="1:4" ht="15" customHeight="1" x14ac:dyDescent="0.3">
      <c r="A34" s="15" t="s">
        <v>46</v>
      </c>
      <c r="B34" s="16">
        <v>14608440</v>
      </c>
      <c r="C34" s="16">
        <v>14374080</v>
      </c>
      <c r="D34" s="16">
        <v>14374080</v>
      </c>
    </row>
    <row r="35" spans="1:4" ht="15" customHeight="1" x14ac:dyDescent="0.3">
      <c r="A35" s="15" t="s">
        <v>47</v>
      </c>
      <c r="B35" s="16">
        <v>13671000</v>
      </c>
      <c r="C35" s="16">
        <v>13436640</v>
      </c>
      <c r="D35" s="16">
        <v>13436640</v>
      </c>
    </row>
    <row r="36" spans="1:4" ht="15" customHeight="1" x14ac:dyDescent="0.3">
      <c r="A36" s="15" t="s">
        <v>48</v>
      </c>
      <c r="B36" s="16">
        <v>15545880</v>
      </c>
      <c r="C36" s="16">
        <v>15311520</v>
      </c>
      <c r="D36" s="16">
        <v>15311520</v>
      </c>
    </row>
    <row r="37" spans="1:4" ht="15" customHeight="1" x14ac:dyDescent="0.3">
      <c r="A37" s="15" t="s">
        <v>49</v>
      </c>
      <c r="B37" s="19">
        <v>0</v>
      </c>
      <c r="C37" s="16">
        <v>13749120</v>
      </c>
      <c r="D37" s="16">
        <v>19920620</v>
      </c>
    </row>
    <row r="38" spans="1:4" ht="19.5" customHeight="1" x14ac:dyDescent="0.3">
      <c r="A38" s="20" t="s">
        <v>50</v>
      </c>
      <c r="B38" s="21">
        <f>SUM(B6:B37)</f>
        <v>558714240</v>
      </c>
      <c r="C38" s="22">
        <f>SUM(C6:C37)</f>
        <v>558714240</v>
      </c>
      <c r="D38" s="23">
        <f>SUM(D6:D37)</f>
        <v>564885740</v>
      </c>
    </row>
    <row r="39" spans="1:4" x14ac:dyDescent="0.3">
      <c r="C39" s="3">
        <f>C37/C38</f>
        <v>2.4608501118568233E-2</v>
      </c>
      <c r="D39" s="3">
        <f>D37/D38</f>
        <v>3.5264866130272646E-2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2021-10-27T08:31:28Z</dcterms:created>
  <dcterms:modified xsi:type="dcterms:W3CDTF">2021-10-27T08:31:36Z</dcterms:modified>
</cp:coreProperties>
</file>